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_rels/sheet1.xml.rels" ContentType="application/vnd.openxmlformats-package.relationship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media/image1.png" ContentType="image/png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_rels/drawing1.xml.rels" ContentType="application/vnd.openxmlformats-package.relationships+xml"/>
  <Override PartName="/xl/_rels/workbook.xml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Planilha1" sheetId="1" state="visible" r:id="rId2"/>
  </sheets>
  <definedNames>
    <definedName function="false" hidden="false" localSheetId="0" name="_xlnm.Print_Area" vbProcedure="false">Planilha1!$A$1:$K$14</definedName>
    <definedName function="false" hidden="false" name="_xlnm.Print_Area" vbProcedure="false">#REF!</definedName>
  </definedName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<sst xmlns="http://schemas.openxmlformats.org/spreadsheetml/2006/main" count="18" uniqueCount="18">
  <si>
    <t xml:space="preserve">CRONOGRAMA FÍSICO-FINANCEIRO </t>
  </si>
  <si>
    <t xml:space="preserve">SERVIÇO: Contratação de empresa para a prestação de serviços de manutenção (tapa buraco e recape) de vias pavimentadas e ciclovias alternativas, com fornecimento, transporte e aplicação de 600 toneladas de Concreto Betuminoso Usinado a Quente (CBUQ), em todo o município de Itapoá-SC.</t>
  </si>
  <si>
    <r>
      <rPr>
        <b val="true"/>
        <sz val="8"/>
        <rFont val="Arial"/>
        <family val="2"/>
        <charset val="1"/>
      </rPr>
      <t xml:space="preserve">LOCALIZAÇÃO: </t>
    </r>
    <r>
      <rPr>
        <sz val="8"/>
        <rFont val="Arial"/>
        <family val="2"/>
        <charset val="1"/>
      </rPr>
      <t xml:space="preserve">Itapoá - SC </t>
    </r>
  </si>
  <si>
    <t xml:space="preserve">ETAPAS DO CONTRATO</t>
  </si>
  <si>
    <t xml:space="preserve">ITEM</t>
  </si>
  <si>
    <t xml:space="preserve">DESCRIÇÃO</t>
  </si>
  <si>
    <t xml:space="preserve">UNIDADE</t>
  </si>
  <si>
    <t xml:space="preserve">QUANT.</t>
  </si>
  <si>
    <t xml:space="preserve">VALOR</t>
  </si>
  <si>
    <t xml:space="preserve">1ª MÊS</t>
  </si>
  <si>
    <t xml:space="preserve">2ª MÊS</t>
  </si>
  <si>
    <t xml:space="preserve">3ª MÊS</t>
  </si>
  <si>
    <t xml:space="preserve">Serviços de manutenção (tapa buraco e recape) de vias pavimentadas, ciclovia e calçadas alternativas, com fornecimento, transporte e aplicação, em todo o município de Itapoá-SC.</t>
  </si>
  <si>
    <t xml:space="preserve">Toneladas</t>
  </si>
  <si>
    <t xml:space="preserve">TOTAL DO MÊS SIMPLES</t>
  </si>
  <si>
    <t xml:space="preserve">TOTAL DO MÊS ACUMULADO</t>
  </si>
  <si>
    <t xml:space="preserve">Stéfanie Liara Castilho de Aguiar</t>
  </si>
  <si>
    <t xml:space="preserve">Secretária de Obras e Serviços Públicos </t>
  </si>
</sst>
</file>

<file path=xl/styles.xml><?xml version="1.0" encoding="utf-8"?>
<styleSheet xmlns="http://schemas.openxmlformats.org/spreadsheetml/2006/main">
  <numFmts count="6">
    <numFmt numFmtId="164" formatCode="General"/>
    <numFmt numFmtId="165" formatCode="0.00"/>
    <numFmt numFmtId="166" formatCode="_-&quot;R$ &quot;* #,##0.00_-;&quot;-R$ &quot;* #,##0.00_-;_-&quot;R$ &quot;* \-??_-;_-@_-"/>
    <numFmt numFmtId="167" formatCode="_ &quot;R$ &quot;* #,##0.00_ ;_ &quot;R$ &quot;* \-#,##0.00_ ;_ &quot;R$ &quot;* \-??_ ;_ @_ "/>
    <numFmt numFmtId="168" formatCode="0%"/>
    <numFmt numFmtId="169" formatCode="0.00%"/>
  </numFmts>
  <fonts count="12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2"/>
      <name val="Arial"/>
      <family val="2"/>
      <charset val="1"/>
    </font>
    <font>
      <sz val="10"/>
      <name val="Arial"/>
      <family val="2"/>
      <charset val="1"/>
    </font>
    <font>
      <b val="true"/>
      <sz val="9"/>
      <name val="Arial"/>
      <family val="2"/>
      <charset val="1"/>
    </font>
    <font>
      <b val="true"/>
      <sz val="8"/>
      <name val="Arial"/>
      <family val="2"/>
      <charset val="1"/>
    </font>
    <font>
      <sz val="8"/>
      <name val="Arial"/>
      <family val="2"/>
      <charset val="1"/>
    </font>
    <font>
      <sz val="9"/>
      <name val="Arial"/>
      <family val="2"/>
      <charset val="1"/>
    </font>
    <font>
      <b val="true"/>
      <sz val="9"/>
      <color rgb="FF000000"/>
      <name val="Arial"/>
      <family val="2"/>
      <charset val="1"/>
    </font>
    <font>
      <sz val="9"/>
      <color rgb="FF000000"/>
      <name val="Arial"/>
      <family val="2"/>
      <charset val="1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rgb="FFD9D9D9"/>
        <bgColor rgb="FFC0C0C0"/>
      </patternFill>
    </fill>
  </fills>
  <borders count="7">
    <border diagonalUp="false" diagonalDown="false">
      <left/>
      <right/>
      <top/>
      <bottom/>
      <diagonal/>
    </border>
    <border diagonalUp="false" diagonalDown="false">
      <left style="hair"/>
      <right style="hair"/>
      <top style="hair"/>
      <bottom style="hair"/>
      <diagonal/>
    </border>
    <border diagonalUp="false" diagonalDown="false">
      <left style="hair"/>
      <right style="hair"/>
      <top style="medium"/>
      <bottom/>
      <diagonal/>
    </border>
    <border diagonalUp="false" diagonalDown="false">
      <left style="hair"/>
      <right/>
      <top/>
      <bottom/>
      <diagonal/>
    </border>
    <border diagonalUp="false" diagonalDown="false">
      <left/>
      <right style="hair"/>
      <top/>
      <bottom/>
      <diagonal/>
    </border>
    <border diagonalUp="false" diagonalDown="false">
      <left style="hair"/>
      <right style="hair"/>
      <top/>
      <bottom/>
      <diagonal/>
    </border>
    <border diagonalUp="false" diagonalDown="false">
      <left style="hair"/>
      <right style="hair"/>
      <top/>
      <bottom style="hair"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2" fontId="1" fillId="0" borderId="0" applyFont="true" applyBorder="false" applyAlignment="false" applyProtection="false"/>
    <xf numFmtId="168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2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2" borderId="2" xfId="2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7" fillId="0" borderId="1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9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0" fillId="3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9" fillId="0" borderId="1" xfId="0" applyFont="true" applyBorder="true" applyAlignment="true" applyProtection="false">
      <alignment horizontal="justify" vertical="center" textRotation="0" wrapText="true" indent="0" shrinkToFit="false"/>
      <protection locked="true" hidden="false"/>
    </xf>
    <xf numFmtId="164" fontId="9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9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7" fontId="9" fillId="0" borderId="1" xfId="17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8" fontId="9" fillId="0" borderId="1" xfId="19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6" fillId="0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7" fontId="6" fillId="0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6" fillId="3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7" fontId="9" fillId="3" borderId="1" xfId="17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9" fontId="9" fillId="3" borderId="1" xfId="17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7" fontId="6" fillId="3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9" fontId="6" fillId="3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1" fillId="0" borderId="3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1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1" fillId="0" borderId="4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1" fillId="0" borderId="5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1" fillId="0" borderId="6" xfId="0" applyFont="true" applyBorder="true" applyAlignment="true" applyProtection="false">
      <alignment horizontal="center" vertical="center" textRotation="0" wrapText="false" indent="0" shrinkToFit="false"/>
      <protection locked="true" hidden="false"/>
    </xf>
  </cellXfs>
  <cellStyles count="7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  <cellStyle name="Excel Built-in Explanatory Text" xfId="20" builtinId="53" customBuiltin="true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drawings/_rels/drawing1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5</xdr:col>
      <xdr:colOff>465120</xdr:colOff>
      <xdr:row>7</xdr:row>
      <xdr:rowOff>143640</xdr:rowOff>
    </xdr:from>
    <xdr:to>
      <xdr:col>7</xdr:col>
      <xdr:colOff>217080</xdr:colOff>
      <xdr:row>7</xdr:row>
      <xdr:rowOff>143640</xdr:rowOff>
    </xdr:to>
    <xdr:sp>
      <xdr:nvSpPr>
        <xdr:cNvPr id="0" name="Line 1"/>
        <xdr:cNvSpPr/>
      </xdr:nvSpPr>
      <xdr:spPr>
        <a:xfrm>
          <a:off x="6144480" y="1539720"/>
          <a:ext cx="1188720" cy="0"/>
        </a:xfrm>
        <a:prstGeom prst="line">
          <a:avLst/>
        </a:prstGeom>
        <a:ln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6</xdr:col>
      <xdr:colOff>394560</xdr:colOff>
      <xdr:row>7</xdr:row>
      <xdr:rowOff>143640</xdr:rowOff>
    </xdr:from>
    <xdr:to>
      <xdr:col>9</xdr:col>
      <xdr:colOff>24120</xdr:colOff>
      <xdr:row>7</xdr:row>
      <xdr:rowOff>143640</xdr:rowOff>
    </xdr:to>
    <xdr:sp>
      <xdr:nvSpPr>
        <xdr:cNvPr id="1" name="Line 1"/>
        <xdr:cNvSpPr/>
      </xdr:nvSpPr>
      <xdr:spPr>
        <a:xfrm>
          <a:off x="7037280" y="1539720"/>
          <a:ext cx="1540080" cy="0"/>
        </a:xfrm>
        <a:prstGeom prst="line">
          <a:avLst/>
        </a:prstGeom>
        <a:ln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10</xdr:col>
      <xdr:colOff>360</xdr:colOff>
      <xdr:row>7</xdr:row>
      <xdr:rowOff>143640</xdr:rowOff>
    </xdr:from>
    <xdr:to>
      <xdr:col>12</xdr:col>
      <xdr:colOff>431280</xdr:colOff>
      <xdr:row>7</xdr:row>
      <xdr:rowOff>143640</xdr:rowOff>
    </xdr:to>
    <xdr:sp>
      <xdr:nvSpPr>
        <xdr:cNvPr id="2" name="Line 1"/>
        <xdr:cNvSpPr/>
      </xdr:nvSpPr>
      <xdr:spPr>
        <a:xfrm>
          <a:off x="9516960" y="1539720"/>
          <a:ext cx="1580760" cy="0"/>
        </a:xfrm>
        <a:prstGeom prst="line">
          <a:avLst/>
        </a:prstGeom>
        <a:ln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6</xdr:col>
      <xdr:colOff>394560</xdr:colOff>
      <xdr:row>7</xdr:row>
      <xdr:rowOff>143640</xdr:rowOff>
    </xdr:from>
    <xdr:to>
      <xdr:col>9</xdr:col>
      <xdr:colOff>24120</xdr:colOff>
      <xdr:row>7</xdr:row>
      <xdr:rowOff>143640</xdr:rowOff>
    </xdr:to>
    <xdr:sp>
      <xdr:nvSpPr>
        <xdr:cNvPr id="3" name="Line 1"/>
        <xdr:cNvSpPr/>
      </xdr:nvSpPr>
      <xdr:spPr>
        <a:xfrm>
          <a:off x="7037280" y="1539720"/>
          <a:ext cx="1540080" cy="0"/>
        </a:xfrm>
        <a:prstGeom prst="line">
          <a:avLst/>
        </a:prstGeom>
        <a:ln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6</xdr:col>
      <xdr:colOff>394560</xdr:colOff>
      <xdr:row>7</xdr:row>
      <xdr:rowOff>143640</xdr:rowOff>
    </xdr:from>
    <xdr:to>
      <xdr:col>9</xdr:col>
      <xdr:colOff>24120</xdr:colOff>
      <xdr:row>7</xdr:row>
      <xdr:rowOff>143640</xdr:rowOff>
    </xdr:to>
    <xdr:sp>
      <xdr:nvSpPr>
        <xdr:cNvPr id="4" name="Line 1"/>
        <xdr:cNvSpPr/>
      </xdr:nvSpPr>
      <xdr:spPr>
        <a:xfrm>
          <a:off x="7037280" y="1539720"/>
          <a:ext cx="1540080" cy="0"/>
        </a:xfrm>
        <a:prstGeom prst="line">
          <a:avLst/>
        </a:prstGeom>
        <a:ln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6</xdr:col>
      <xdr:colOff>394560</xdr:colOff>
      <xdr:row>7</xdr:row>
      <xdr:rowOff>143640</xdr:rowOff>
    </xdr:from>
    <xdr:to>
      <xdr:col>9</xdr:col>
      <xdr:colOff>24120</xdr:colOff>
      <xdr:row>7</xdr:row>
      <xdr:rowOff>143640</xdr:rowOff>
    </xdr:to>
    <xdr:sp>
      <xdr:nvSpPr>
        <xdr:cNvPr id="5" name="Line 1"/>
        <xdr:cNvSpPr/>
      </xdr:nvSpPr>
      <xdr:spPr>
        <a:xfrm>
          <a:off x="7037280" y="1539720"/>
          <a:ext cx="1540080" cy="0"/>
        </a:xfrm>
        <a:prstGeom prst="line">
          <a:avLst/>
        </a:prstGeom>
        <a:ln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6</xdr:col>
      <xdr:colOff>394560</xdr:colOff>
      <xdr:row>7</xdr:row>
      <xdr:rowOff>143640</xdr:rowOff>
    </xdr:from>
    <xdr:to>
      <xdr:col>9</xdr:col>
      <xdr:colOff>24120</xdr:colOff>
      <xdr:row>7</xdr:row>
      <xdr:rowOff>143640</xdr:rowOff>
    </xdr:to>
    <xdr:sp>
      <xdr:nvSpPr>
        <xdr:cNvPr id="6" name="Line 1"/>
        <xdr:cNvSpPr/>
      </xdr:nvSpPr>
      <xdr:spPr>
        <a:xfrm>
          <a:off x="7037280" y="1539720"/>
          <a:ext cx="1540080" cy="0"/>
        </a:xfrm>
        <a:prstGeom prst="line">
          <a:avLst/>
        </a:prstGeom>
        <a:ln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6</xdr:col>
      <xdr:colOff>394560</xdr:colOff>
      <xdr:row>7</xdr:row>
      <xdr:rowOff>143640</xdr:rowOff>
    </xdr:from>
    <xdr:to>
      <xdr:col>9</xdr:col>
      <xdr:colOff>24120</xdr:colOff>
      <xdr:row>7</xdr:row>
      <xdr:rowOff>143640</xdr:rowOff>
    </xdr:to>
    <xdr:sp>
      <xdr:nvSpPr>
        <xdr:cNvPr id="7" name="Line 1"/>
        <xdr:cNvSpPr/>
      </xdr:nvSpPr>
      <xdr:spPr>
        <a:xfrm>
          <a:off x="7037280" y="1539720"/>
          <a:ext cx="1540080" cy="0"/>
        </a:xfrm>
        <a:prstGeom prst="line">
          <a:avLst/>
        </a:prstGeom>
        <a:ln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6</xdr:col>
      <xdr:colOff>394560</xdr:colOff>
      <xdr:row>7</xdr:row>
      <xdr:rowOff>143640</xdr:rowOff>
    </xdr:from>
    <xdr:to>
      <xdr:col>9</xdr:col>
      <xdr:colOff>24120</xdr:colOff>
      <xdr:row>7</xdr:row>
      <xdr:rowOff>143640</xdr:rowOff>
    </xdr:to>
    <xdr:sp>
      <xdr:nvSpPr>
        <xdr:cNvPr id="8" name="Line 1"/>
        <xdr:cNvSpPr/>
      </xdr:nvSpPr>
      <xdr:spPr>
        <a:xfrm>
          <a:off x="7037280" y="1539720"/>
          <a:ext cx="1540080" cy="0"/>
        </a:xfrm>
        <a:prstGeom prst="line">
          <a:avLst/>
        </a:prstGeom>
        <a:ln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6</xdr:col>
      <xdr:colOff>394560</xdr:colOff>
      <xdr:row>7</xdr:row>
      <xdr:rowOff>143640</xdr:rowOff>
    </xdr:from>
    <xdr:to>
      <xdr:col>9</xdr:col>
      <xdr:colOff>24120</xdr:colOff>
      <xdr:row>7</xdr:row>
      <xdr:rowOff>143640</xdr:rowOff>
    </xdr:to>
    <xdr:sp>
      <xdr:nvSpPr>
        <xdr:cNvPr id="9" name="Line 1"/>
        <xdr:cNvSpPr/>
      </xdr:nvSpPr>
      <xdr:spPr>
        <a:xfrm>
          <a:off x="7037280" y="1539720"/>
          <a:ext cx="1540080" cy="0"/>
        </a:xfrm>
        <a:prstGeom prst="line">
          <a:avLst/>
        </a:prstGeom>
        <a:ln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6</xdr:col>
      <xdr:colOff>394560</xdr:colOff>
      <xdr:row>7</xdr:row>
      <xdr:rowOff>143640</xdr:rowOff>
    </xdr:from>
    <xdr:to>
      <xdr:col>9</xdr:col>
      <xdr:colOff>24120</xdr:colOff>
      <xdr:row>7</xdr:row>
      <xdr:rowOff>143640</xdr:rowOff>
    </xdr:to>
    <xdr:sp>
      <xdr:nvSpPr>
        <xdr:cNvPr id="10" name="Line 1"/>
        <xdr:cNvSpPr/>
      </xdr:nvSpPr>
      <xdr:spPr>
        <a:xfrm>
          <a:off x="7037280" y="1539720"/>
          <a:ext cx="1540080" cy="0"/>
        </a:xfrm>
        <a:prstGeom prst="line">
          <a:avLst/>
        </a:prstGeom>
        <a:ln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10</xdr:col>
      <xdr:colOff>360</xdr:colOff>
      <xdr:row>12</xdr:row>
      <xdr:rowOff>49680</xdr:rowOff>
    </xdr:from>
    <xdr:to>
      <xdr:col>12</xdr:col>
      <xdr:colOff>431280</xdr:colOff>
      <xdr:row>12</xdr:row>
      <xdr:rowOff>49680</xdr:rowOff>
    </xdr:to>
    <xdr:sp>
      <xdr:nvSpPr>
        <xdr:cNvPr id="11" name="Line 1"/>
        <xdr:cNvSpPr/>
      </xdr:nvSpPr>
      <xdr:spPr>
        <a:xfrm>
          <a:off x="9516960" y="2699280"/>
          <a:ext cx="1580760" cy="0"/>
        </a:xfrm>
        <a:prstGeom prst="line">
          <a:avLst/>
        </a:prstGeom>
        <a:ln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5</xdr:col>
      <xdr:colOff>465120</xdr:colOff>
      <xdr:row>17</xdr:row>
      <xdr:rowOff>62280</xdr:rowOff>
    </xdr:from>
    <xdr:to>
      <xdr:col>7</xdr:col>
      <xdr:colOff>217080</xdr:colOff>
      <xdr:row>17</xdr:row>
      <xdr:rowOff>62280</xdr:rowOff>
    </xdr:to>
    <xdr:sp>
      <xdr:nvSpPr>
        <xdr:cNvPr id="12" name="Line 1"/>
        <xdr:cNvSpPr/>
      </xdr:nvSpPr>
      <xdr:spPr>
        <a:xfrm>
          <a:off x="6144480" y="3588120"/>
          <a:ext cx="1188720" cy="0"/>
        </a:xfrm>
        <a:prstGeom prst="line">
          <a:avLst/>
        </a:prstGeom>
        <a:ln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6</xdr:col>
      <xdr:colOff>394560</xdr:colOff>
      <xdr:row>17</xdr:row>
      <xdr:rowOff>62280</xdr:rowOff>
    </xdr:from>
    <xdr:to>
      <xdr:col>9</xdr:col>
      <xdr:colOff>24120</xdr:colOff>
      <xdr:row>17</xdr:row>
      <xdr:rowOff>62280</xdr:rowOff>
    </xdr:to>
    <xdr:sp>
      <xdr:nvSpPr>
        <xdr:cNvPr id="13" name="Line 1"/>
        <xdr:cNvSpPr/>
      </xdr:nvSpPr>
      <xdr:spPr>
        <a:xfrm>
          <a:off x="7037280" y="3588120"/>
          <a:ext cx="1540080" cy="0"/>
        </a:xfrm>
        <a:prstGeom prst="line">
          <a:avLst/>
        </a:prstGeom>
        <a:ln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10</xdr:col>
      <xdr:colOff>360</xdr:colOff>
      <xdr:row>17</xdr:row>
      <xdr:rowOff>62280</xdr:rowOff>
    </xdr:from>
    <xdr:to>
      <xdr:col>12</xdr:col>
      <xdr:colOff>431280</xdr:colOff>
      <xdr:row>17</xdr:row>
      <xdr:rowOff>62280</xdr:rowOff>
    </xdr:to>
    <xdr:sp>
      <xdr:nvSpPr>
        <xdr:cNvPr id="14" name="Line 1"/>
        <xdr:cNvSpPr/>
      </xdr:nvSpPr>
      <xdr:spPr>
        <a:xfrm>
          <a:off x="9516960" y="3588120"/>
          <a:ext cx="1580760" cy="0"/>
        </a:xfrm>
        <a:prstGeom prst="line">
          <a:avLst/>
        </a:prstGeom>
        <a:ln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6</xdr:col>
      <xdr:colOff>394560</xdr:colOff>
      <xdr:row>17</xdr:row>
      <xdr:rowOff>62280</xdr:rowOff>
    </xdr:from>
    <xdr:to>
      <xdr:col>9</xdr:col>
      <xdr:colOff>24120</xdr:colOff>
      <xdr:row>17</xdr:row>
      <xdr:rowOff>62280</xdr:rowOff>
    </xdr:to>
    <xdr:sp>
      <xdr:nvSpPr>
        <xdr:cNvPr id="15" name="Line 1"/>
        <xdr:cNvSpPr/>
      </xdr:nvSpPr>
      <xdr:spPr>
        <a:xfrm>
          <a:off x="7037280" y="3588120"/>
          <a:ext cx="1540080" cy="0"/>
        </a:xfrm>
        <a:prstGeom prst="line">
          <a:avLst/>
        </a:prstGeom>
        <a:ln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6</xdr:col>
      <xdr:colOff>394560</xdr:colOff>
      <xdr:row>17</xdr:row>
      <xdr:rowOff>62280</xdr:rowOff>
    </xdr:from>
    <xdr:to>
      <xdr:col>9</xdr:col>
      <xdr:colOff>24120</xdr:colOff>
      <xdr:row>17</xdr:row>
      <xdr:rowOff>62280</xdr:rowOff>
    </xdr:to>
    <xdr:sp>
      <xdr:nvSpPr>
        <xdr:cNvPr id="16" name="Line 1"/>
        <xdr:cNvSpPr/>
      </xdr:nvSpPr>
      <xdr:spPr>
        <a:xfrm>
          <a:off x="7037280" y="3588120"/>
          <a:ext cx="1540080" cy="0"/>
        </a:xfrm>
        <a:prstGeom prst="line">
          <a:avLst/>
        </a:prstGeom>
        <a:ln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6</xdr:col>
      <xdr:colOff>394560</xdr:colOff>
      <xdr:row>17</xdr:row>
      <xdr:rowOff>62280</xdr:rowOff>
    </xdr:from>
    <xdr:to>
      <xdr:col>9</xdr:col>
      <xdr:colOff>24120</xdr:colOff>
      <xdr:row>17</xdr:row>
      <xdr:rowOff>62280</xdr:rowOff>
    </xdr:to>
    <xdr:sp>
      <xdr:nvSpPr>
        <xdr:cNvPr id="17" name="Line 1"/>
        <xdr:cNvSpPr/>
      </xdr:nvSpPr>
      <xdr:spPr>
        <a:xfrm>
          <a:off x="7037280" y="3588120"/>
          <a:ext cx="1540080" cy="0"/>
        </a:xfrm>
        <a:prstGeom prst="line">
          <a:avLst/>
        </a:prstGeom>
        <a:ln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6</xdr:col>
      <xdr:colOff>394560</xdr:colOff>
      <xdr:row>17</xdr:row>
      <xdr:rowOff>62280</xdr:rowOff>
    </xdr:from>
    <xdr:to>
      <xdr:col>9</xdr:col>
      <xdr:colOff>24120</xdr:colOff>
      <xdr:row>17</xdr:row>
      <xdr:rowOff>62280</xdr:rowOff>
    </xdr:to>
    <xdr:sp>
      <xdr:nvSpPr>
        <xdr:cNvPr id="18" name="Line 1"/>
        <xdr:cNvSpPr/>
      </xdr:nvSpPr>
      <xdr:spPr>
        <a:xfrm>
          <a:off x="7037280" y="3588120"/>
          <a:ext cx="1540080" cy="0"/>
        </a:xfrm>
        <a:prstGeom prst="line">
          <a:avLst/>
        </a:prstGeom>
        <a:ln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6</xdr:col>
      <xdr:colOff>394560</xdr:colOff>
      <xdr:row>17</xdr:row>
      <xdr:rowOff>62280</xdr:rowOff>
    </xdr:from>
    <xdr:to>
      <xdr:col>9</xdr:col>
      <xdr:colOff>24120</xdr:colOff>
      <xdr:row>17</xdr:row>
      <xdr:rowOff>62280</xdr:rowOff>
    </xdr:to>
    <xdr:sp>
      <xdr:nvSpPr>
        <xdr:cNvPr id="19" name="Line 1"/>
        <xdr:cNvSpPr/>
      </xdr:nvSpPr>
      <xdr:spPr>
        <a:xfrm>
          <a:off x="7037280" y="3588120"/>
          <a:ext cx="1540080" cy="0"/>
        </a:xfrm>
        <a:prstGeom prst="line">
          <a:avLst/>
        </a:prstGeom>
        <a:ln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6</xdr:col>
      <xdr:colOff>394560</xdr:colOff>
      <xdr:row>17</xdr:row>
      <xdr:rowOff>62280</xdr:rowOff>
    </xdr:from>
    <xdr:to>
      <xdr:col>9</xdr:col>
      <xdr:colOff>24120</xdr:colOff>
      <xdr:row>17</xdr:row>
      <xdr:rowOff>62280</xdr:rowOff>
    </xdr:to>
    <xdr:sp>
      <xdr:nvSpPr>
        <xdr:cNvPr id="20" name="Line 1"/>
        <xdr:cNvSpPr/>
      </xdr:nvSpPr>
      <xdr:spPr>
        <a:xfrm>
          <a:off x="7037280" y="3588120"/>
          <a:ext cx="1540080" cy="0"/>
        </a:xfrm>
        <a:prstGeom prst="line">
          <a:avLst/>
        </a:prstGeom>
        <a:ln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6</xdr:col>
      <xdr:colOff>394560</xdr:colOff>
      <xdr:row>17</xdr:row>
      <xdr:rowOff>62280</xdr:rowOff>
    </xdr:from>
    <xdr:to>
      <xdr:col>9</xdr:col>
      <xdr:colOff>24120</xdr:colOff>
      <xdr:row>17</xdr:row>
      <xdr:rowOff>62280</xdr:rowOff>
    </xdr:to>
    <xdr:sp>
      <xdr:nvSpPr>
        <xdr:cNvPr id="21" name="Line 1"/>
        <xdr:cNvSpPr/>
      </xdr:nvSpPr>
      <xdr:spPr>
        <a:xfrm>
          <a:off x="7037280" y="3588120"/>
          <a:ext cx="1540080" cy="0"/>
        </a:xfrm>
        <a:prstGeom prst="line">
          <a:avLst/>
        </a:prstGeom>
        <a:ln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6</xdr:col>
      <xdr:colOff>394560</xdr:colOff>
      <xdr:row>17</xdr:row>
      <xdr:rowOff>62280</xdr:rowOff>
    </xdr:from>
    <xdr:to>
      <xdr:col>9</xdr:col>
      <xdr:colOff>24120</xdr:colOff>
      <xdr:row>17</xdr:row>
      <xdr:rowOff>62280</xdr:rowOff>
    </xdr:to>
    <xdr:sp>
      <xdr:nvSpPr>
        <xdr:cNvPr id="22" name="Line 1"/>
        <xdr:cNvSpPr/>
      </xdr:nvSpPr>
      <xdr:spPr>
        <a:xfrm>
          <a:off x="7037280" y="3588120"/>
          <a:ext cx="1540080" cy="0"/>
        </a:xfrm>
        <a:prstGeom prst="line">
          <a:avLst/>
        </a:prstGeom>
        <a:ln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11</xdr:col>
      <xdr:colOff>385920</xdr:colOff>
      <xdr:row>7</xdr:row>
      <xdr:rowOff>144000</xdr:rowOff>
    </xdr:from>
    <xdr:to>
      <xdr:col>13</xdr:col>
      <xdr:colOff>134280</xdr:colOff>
      <xdr:row>7</xdr:row>
      <xdr:rowOff>144000</xdr:rowOff>
    </xdr:to>
    <xdr:sp>
      <xdr:nvSpPr>
        <xdr:cNvPr id="23" name="Line 1"/>
        <xdr:cNvSpPr/>
      </xdr:nvSpPr>
      <xdr:spPr>
        <a:xfrm>
          <a:off x="10434600" y="1540080"/>
          <a:ext cx="984240" cy="0"/>
        </a:xfrm>
        <a:prstGeom prst="line">
          <a:avLst/>
        </a:prstGeom>
        <a:ln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12</xdr:col>
      <xdr:colOff>493200</xdr:colOff>
      <xdr:row>7</xdr:row>
      <xdr:rowOff>144000</xdr:rowOff>
    </xdr:from>
    <xdr:to>
      <xdr:col>14</xdr:col>
      <xdr:colOff>532080</xdr:colOff>
      <xdr:row>7</xdr:row>
      <xdr:rowOff>144000</xdr:rowOff>
    </xdr:to>
    <xdr:sp>
      <xdr:nvSpPr>
        <xdr:cNvPr id="24" name="Line 1"/>
        <xdr:cNvSpPr/>
      </xdr:nvSpPr>
      <xdr:spPr>
        <a:xfrm>
          <a:off x="11159640" y="1540080"/>
          <a:ext cx="1274760" cy="0"/>
        </a:xfrm>
        <a:prstGeom prst="line">
          <a:avLst/>
        </a:prstGeom>
        <a:ln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16</xdr:col>
      <xdr:colOff>90000</xdr:colOff>
      <xdr:row>7</xdr:row>
      <xdr:rowOff>144000</xdr:rowOff>
    </xdr:from>
    <xdr:to>
      <xdr:col>18</xdr:col>
      <xdr:colOff>162000</xdr:colOff>
      <xdr:row>7</xdr:row>
      <xdr:rowOff>144000</xdr:rowOff>
    </xdr:to>
    <xdr:sp>
      <xdr:nvSpPr>
        <xdr:cNvPr id="25" name="Line 1"/>
        <xdr:cNvSpPr/>
      </xdr:nvSpPr>
      <xdr:spPr>
        <a:xfrm>
          <a:off x="13227840" y="1540080"/>
          <a:ext cx="1307880" cy="0"/>
        </a:xfrm>
        <a:prstGeom prst="line">
          <a:avLst/>
        </a:prstGeom>
        <a:ln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12</xdr:col>
      <xdr:colOff>493200</xdr:colOff>
      <xdr:row>7</xdr:row>
      <xdr:rowOff>144000</xdr:rowOff>
    </xdr:from>
    <xdr:to>
      <xdr:col>14</xdr:col>
      <xdr:colOff>532080</xdr:colOff>
      <xdr:row>7</xdr:row>
      <xdr:rowOff>144000</xdr:rowOff>
    </xdr:to>
    <xdr:sp>
      <xdr:nvSpPr>
        <xdr:cNvPr id="26" name="Line 1"/>
        <xdr:cNvSpPr/>
      </xdr:nvSpPr>
      <xdr:spPr>
        <a:xfrm>
          <a:off x="11159640" y="1540080"/>
          <a:ext cx="1274760" cy="0"/>
        </a:xfrm>
        <a:prstGeom prst="line">
          <a:avLst/>
        </a:prstGeom>
        <a:ln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12</xdr:col>
      <xdr:colOff>493200</xdr:colOff>
      <xdr:row>7</xdr:row>
      <xdr:rowOff>144000</xdr:rowOff>
    </xdr:from>
    <xdr:to>
      <xdr:col>14</xdr:col>
      <xdr:colOff>532080</xdr:colOff>
      <xdr:row>7</xdr:row>
      <xdr:rowOff>144000</xdr:rowOff>
    </xdr:to>
    <xdr:sp>
      <xdr:nvSpPr>
        <xdr:cNvPr id="27" name="Line 1"/>
        <xdr:cNvSpPr/>
      </xdr:nvSpPr>
      <xdr:spPr>
        <a:xfrm>
          <a:off x="11159640" y="1540080"/>
          <a:ext cx="1274760" cy="0"/>
        </a:xfrm>
        <a:prstGeom prst="line">
          <a:avLst/>
        </a:prstGeom>
        <a:ln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12</xdr:col>
      <xdr:colOff>493200</xdr:colOff>
      <xdr:row>7</xdr:row>
      <xdr:rowOff>144000</xdr:rowOff>
    </xdr:from>
    <xdr:to>
      <xdr:col>14</xdr:col>
      <xdr:colOff>532080</xdr:colOff>
      <xdr:row>7</xdr:row>
      <xdr:rowOff>144000</xdr:rowOff>
    </xdr:to>
    <xdr:sp>
      <xdr:nvSpPr>
        <xdr:cNvPr id="28" name="Line 1"/>
        <xdr:cNvSpPr/>
      </xdr:nvSpPr>
      <xdr:spPr>
        <a:xfrm>
          <a:off x="11159640" y="1540080"/>
          <a:ext cx="1274760" cy="0"/>
        </a:xfrm>
        <a:prstGeom prst="line">
          <a:avLst/>
        </a:prstGeom>
        <a:ln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12</xdr:col>
      <xdr:colOff>493200</xdr:colOff>
      <xdr:row>7</xdr:row>
      <xdr:rowOff>144000</xdr:rowOff>
    </xdr:from>
    <xdr:to>
      <xdr:col>14</xdr:col>
      <xdr:colOff>532080</xdr:colOff>
      <xdr:row>7</xdr:row>
      <xdr:rowOff>144000</xdr:rowOff>
    </xdr:to>
    <xdr:sp>
      <xdr:nvSpPr>
        <xdr:cNvPr id="29" name="Line 1"/>
        <xdr:cNvSpPr/>
      </xdr:nvSpPr>
      <xdr:spPr>
        <a:xfrm>
          <a:off x="11159640" y="1540080"/>
          <a:ext cx="1274760" cy="0"/>
        </a:xfrm>
        <a:prstGeom prst="line">
          <a:avLst/>
        </a:prstGeom>
        <a:ln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12</xdr:col>
      <xdr:colOff>493200</xdr:colOff>
      <xdr:row>7</xdr:row>
      <xdr:rowOff>144000</xdr:rowOff>
    </xdr:from>
    <xdr:to>
      <xdr:col>14</xdr:col>
      <xdr:colOff>532080</xdr:colOff>
      <xdr:row>7</xdr:row>
      <xdr:rowOff>144000</xdr:rowOff>
    </xdr:to>
    <xdr:sp>
      <xdr:nvSpPr>
        <xdr:cNvPr id="30" name="Line 1"/>
        <xdr:cNvSpPr/>
      </xdr:nvSpPr>
      <xdr:spPr>
        <a:xfrm>
          <a:off x="11159640" y="1540080"/>
          <a:ext cx="1274760" cy="0"/>
        </a:xfrm>
        <a:prstGeom prst="line">
          <a:avLst/>
        </a:prstGeom>
        <a:ln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12</xdr:col>
      <xdr:colOff>493200</xdr:colOff>
      <xdr:row>7</xdr:row>
      <xdr:rowOff>144000</xdr:rowOff>
    </xdr:from>
    <xdr:to>
      <xdr:col>14</xdr:col>
      <xdr:colOff>532080</xdr:colOff>
      <xdr:row>7</xdr:row>
      <xdr:rowOff>144000</xdr:rowOff>
    </xdr:to>
    <xdr:sp>
      <xdr:nvSpPr>
        <xdr:cNvPr id="31" name="Line 1"/>
        <xdr:cNvSpPr/>
      </xdr:nvSpPr>
      <xdr:spPr>
        <a:xfrm>
          <a:off x="11159640" y="1540080"/>
          <a:ext cx="1274760" cy="0"/>
        </a:xfrm>
        <a:prstGeom prst="line">
          <a:avLst/>
        </a:prstGeom>
        <a:ln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12</xdr:col>
      <xdr:colOff>493200</xdr:colOff>
      <xdr:row>7</xdr:row>
      <xdr:rowOff>144000</xdr:rowOff>
    </xdr:from>
    <xdr:to>
      <xdr:col>14</xdr:col>
      <xdr:colOff>532080</xdr:colOff>
      <xdr:row>7</xdr:row>
      <xdr:rowOff>144000</xdr:rowOff>
    </xdr:to>
    <xdr:sp>
      <xdr:nvSpPr>
        <xdr:cNvPr id="32" name="Line 1"/>
        <xdr:cNvSpPr/>
      </xdr:nvSpPr>
      <xdr:spPr>
        <a:xfrm>
          <a:off x="11159640" y="1540080"/>
          <a:ext cx="1274760" cy="0"/>
        </a:xfrm>
        <a:prstGeom prst="line">
          <a:avLst/>
        </a:prstGeom>
        <a:ln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12</xdr:col>
      <xdr:colOff>493200</xdr:colOff>
      <xdr:row>7</xdr:row>
      <xdr:rowOff>144000</xdr:rowOff>
    </xdr:from>
    <xdr:to>
      <xdr:col>14</xdr:col>
      <xdr:colOff>532080</xdr:colOff>
      <xdr:row>7</xdr:row>
      <xdr:rowOff>144000</xdr:rowOff>
    </xdr:to>
    <xdr:sp>
      <xdr:nvSpPr>
        <xdr:cNvPr id="33" name="Line 1"/>
        <xdr:cNvSpPr/>
      </xdr:nvSpPr>
      <xdr:spPr>
        <a:xfrm>
          <a:off x="11159640" y="1540080"/>
          <a:ext cx="1274760" cy="0"/>
        </a:xfrm>
        <a:prstGeom prst="line">
          <a:avLst/>
        </a:prstGeom>
        <a:ln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1</xdr:col>
      <xdr:colOff>60120</xdr:colOff>
      <xdr:row>2</xdr:row>
      <xdr:rowOff>155880</xdr:rowOff>
    </xdr:to>
    <xdr:pic>
      <xdr:nvPicPr>
        <xdr:cNvPr id="34" name="Figura 1" descr=""/>
        <xdr:cNvPicPr/>
      </xdr:nvPicPr>
      <xdr:blipFill>
        <a:blip r:embed="rId1"/>
        <a:stretch/>
      </xdr:blipFill>
      <xdr:spPr>
        <a:xfrm>
          <a:off x="0" y="0"/>
          <a:ext cx="461880" cy="506160"/>
        </a:xfrm>
        <a:prstGeom prst="rect">
          <a:avLst/>
        </a:prstGeom>
        <a:ln>
          <a:noFill/>
        </a:ln>
      </xdr:spPr>
    </xdr:pic>
    <xdr:clientData/>
  </xdr:twoCellAnchor>
</xdr:wsDr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true"/>
  </sheetPr>
  <dimension ref="A1:AMJ1048576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E18" activeCellId="0" sqref="E18"/>
    </sheetView>
  </sheetViews>
  <sheetFormatPr defaultRowHeight="13.8" zeroHeight="false" outlineLevelRow="0" outlineLevelCol="0"/>
  <cols>
    <col collapsed="false" customWidth="true" hidden="false" outlineLevel="0" max="1" min="1" style="0" width="5.7"/>
    <col collapsed="false" customWidth="true" hidden="false" outlineLevel="0" max="2" min="2" style="0" width="38.1"/>
    <col collapsed="false" customWidth="false" hidden="false" outlineLevel="0" max="4" min="3" style="0" width="11.52"/>
    <col collapsed="false" customWidth="true" hidden="false" outlineLevel="0" max="6" min="5" style="0" width="13.65"/>
    <col collapsed="false" customWidth="true" hidden="false" outlineLevel="0" max="7" min="7" style="0" width="6.71"/>
    <col collapsed="false" customWidth="true" hidden="false" outlineLevel="0" max="8" min="8" style="0" width="13.65"/>
    <col collapsed="false" customWidth="true" hidden="false" outlineLevel="0" max="9" min="9" style="0" width="6.71"/>
    <col collapsed="false" customWidth="true" hidden="false" outlineLevel="0" max="10" min="10" style="0" width="13.65"/>
    <col collapsed="false" customWidth="true" hidden="false" outlineLevel="0" max="11" min="11" style="0" width="7.54"/>
    <col collapsed="false" customWidth="true" hidden="false" outlineLevel="0" max="249" min="12" style="0" width="8.76"/>
    <col collapsed="false" customWidth="true" hidden="false" outlineLevel="0" max="251" min="250" style="0" width="42.28"/>
    <col collapsed="false" customWidth="true" hidden="false" outlineLevel="0" max="1018" min="252" style="0" width="8.52"/>
    <col collapsed="false" customWidth="false" hidden="false" outlineLevel="0" max="1025" min="1019" style="0" width="11.52"/>
  </cols>
  <sheetData>
    <row r="1" s="2" customFormat="true" ht="13.8" hidden="false" customHeight="false" outlineLevel="0" collapsed="fals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AME1" s="0"/>
      <c r="AMF1" s="0"/>
      <c r="AMG1" s="0"/>
      <c r="AMH1" s="0"/>
      <c r="AMI1" s="0"/>
      <c r="AMJ1" s="0"/>
    </row>
    <row r="2" s="2" customFormat="true" ht="13.8" hidden="false" customHeight="false" outlineLevel="0" collapsed="false">
      <c r="A2" s="1"/>
      <c r="B2" s="1"/>
      <c r="C2" s="1"/>
      <c r="D2" s="1"/>
      <c r="E2" s="1"/>
      <c r="F2" s="1"/>
      <c r="G2" s="1"/>
      <c r="H2" s="1"/>
      <c r="I2" s="1"/>
      <c r="J2" s="1"/>
      <c r="K2" s="1"/>
      <c r="AME2" s="0"/>
      <c r="AMF2" s="0"/>
      <c r="AMG2" s="0"/>
      <c r="AMH2" s="0"/>
      <c r="AMI2" s="0"/>
      <c r="AMJ2" s="0"/>
    </row>
    <row r="3" s="2" customFormat="true" ht="13.8" hidden="false" customHeight="false" outlineLevel="0" collapsed="false">
      <c r="A3" s="1"/>
      <c r="B3" s="1"/>
      <c r="C3" s="1"/>
      <c r="D3" s="1"/>
      <c r="E3" s="1"/>
      <c r="F3" s="1"/>
      <c r="G3" s="1"/>
      <c r="H3" s="1"/>
      <c r="I3" s="1"/>
      <c r="J3" s="1"/>
      <c r="K3" s="1"/>
      <c r="AME3" s="0"/>
      <c r="AMF3" s="0"/>
      <c r="AMG3" s="0"/>
      <c r="AMH3" s="0"/>
      <c r="AMI3" s="0"/>
      <c r="AMJ3" s="0"/>
    </row>
    <row r="4" s="2" customFormat="true" ht="25.5" hidden="false" customHeight="true" outlineLevel="0" collapsed="false">
      <c r="A4" s="3" t="s">
        <v>1</v>
      </c>
      <c r="B4" s="3"/>
      <c r="C4" s="3"/>
      <c r="D4" s="3"/>
      <c r="E4" s="3"/>
      <c r="F4" s="3"/>
      <c r="G4" s="3"/>
      <c r="H4" s="3"/>
      <c r="I4" s="3"/>
      <c r="J4" s="3"/>
      <c r="K4" s="3"/>
      <c r="AME4" s="0"/>
      <c r="AMF4" s="0"/>
      <c r="AMG4" s="0"/>
      <c r="AMH4" s="0"/>
      <c r="AMI4" s="0"/>
      <c r="AMJ4" s="0"/>
    </row>
    <row r="5" s="2" customFormat="true" ht="13.8" hidden="false" customHeight="false" outlineLevel="0" collapsed="false">
      <c r="A5" s="4" t="s">
        <v>2</v>
      </c>
      <c r="B5" s="4"/>
      <c r="C5" s="4"/>
      <c r="D5" s="4"/>
      <c r="E5" s="4"/>
      <c r="F5" s="4"/>
      <c r="G5" s="4"/>
      <c r="H5" s="4"/>
      <c r="I5" s="4"/>
      <c r="J5" s="4"/>
      <c r="K5" s="4"/>
      <c r="AME5" s="0"/>
      <c r="AMF5" s="0"/>
      <c r="AMG5" s="0"/>
      <c r="AMH5" s="0"/>
      <c r="AMI5" s="0"/>
      <c r="AMJ5" s="0"/>
    </row>
    <row r="6" s="2" customFormat="true" ht="15.75" hidden="false" customHeight="true" outlineLevel="0" collapsed="false">
      <c r="A6" s="5"/>
      <c r="B6" s="5"/>
      <c r="C6" s="5"/>
      <c r="D6" s="5"/>
      <c r="E6" s="5"/>
      <c r="F6" s="6" t="s">
        <v>3</v>
      </c>
      <c r="G6" s="6"/>
      <c r="H6" s="6"/>
      <c r="I6" s="6"/>
      <c r="J6" s="6"/>
      <c r="K6" s="6"/>
      <c r="AME6" s="0"/>
      <c r="AMF6" s="0"/>
      <c r="AMG6" s="0"/>
      <c r="AMH6" s="0"/>
      <c r="AMI6" s="0"/>
      <c r="AMJ6" s="0"/>
    </row>
    <row r="7" s="2" customFormat="true" ht="13.5" hidden="false" customHeight="true" outlineLevel="0" collapsed="false">
      <c r="A7" s="6" t="s">
        <v>4</v>
      </c>
      <c r="B7" s="6" t="s">
        <v>5</v>
      </c>
      <c r="C7" s="6" t="s">
        <v>6</v>
      </c>
      <c r="D7" s="6" t="s">
        <v>7</v>
      </c>
      <c r="E7" s="6" t="s">
        <v>8</v>
      </c>
      <c r="F7" s="6" t="s">
        <v>9</v>
      </c>
      <c r="G7" s="6"/>
      <c r="H7" s="6" t="s">
        <v>10</v>
      </c>
      <c r="I7" s="6"/>
      <c r="J7" s="6" t="s">
        <v>11</v>
      </c>
      <c r="K7" s="6"/>
      <c r="AME7" s="0"/>
      <c r="AMF7" s="0"/>
      <c r="AMG7" s="0"/>
      <c r="AMH7" s="0"/>
      <c r="AMI7" s="0"/>
      <c r="AMJ7" s="0"/>
    </row>
    <row r="8" s="2" customFormat="true" ht="43.5" hidden="false" customHeight="false" outlineLevel="0" collapsed="false">
      <c r="A8" s="7" t="n">
        <v>1</v>
      </c>
      <c r="B8" s="8" t="s">
        <v>12</v>
      </c>
      <c r="C8" s="9" t="s">
        <v>13</v>
      </c>
      <c r="D8" s="10" t="n">
        <v>600</v>
      </c>
      <c r="E8" s="11" t="n">
        <v>750000</v>
      </c>
      <c r="F8" s="11" t="n">
        <f aca="false">E8*G8</f>
        <v>262500</v>
      </c>
      <c r="G8" s="12" t="n">
        <v>0.35</v>
      </c>
      <c r="H8" s="11" t="n">
        <f aca="false">I8*E8</f>
        <v>262500</v>
      </c>
      <c r="I8" s="12" t="n">
        <v>0.35</v>
      </c>
      <c r="J8" s="11" t="n">
        <f aca="false">E8*K8</f>
        <v>225000</v>
      </c>
      <c r="K8" s="12" t="n">
        <v>0.3</v>
      </c>
      <c r="AME8" s="0"/>
      <c r="AMF8" s="0"/>
      <c r="AMG8" s="0"/>
      <c r="AMH8" s="0"/>
      <c r="AMI8" s="0"/>
      <c r="AMJ8" s="0"/>
    </row>
    <row r="9" s="2" customFormat="true" ht="13.8" hidden="false" customHeight="false" outlineLevel="0" collapsed="false">
      <c r="A9" s="13"/>
      <c r="B9" s="13"/>
      <c r="C9" s="13"/>
      <c r="D9" s="13"/>
      <c r="E9" s="14"/>
      <c r="F9" s="13"/>
      <c r="G9" s="13"/>
      <c r="H9" s="13"/>
      <c r="I9" s="13"/>
      <c r="J9" s="13"/>
      <c r="K9" s="13"/>
      <c r="AME9" s="0"/>
      <c r="AMF9" s="0"/>
      <c r="AMG9" s="0"/>
      <c r="AMH9" s="0"/>
      <c r="AMI9" s="0"/>
      <c r="AMJ9" s="0"/>
    </row>
    <row r="10" s="2" customFormat="true" ht="13.8" hidden="false" customHeight="false" outlineLevel="0" collapsed="false">
      <c r="A10" s="15"/>
      <c r="B10" s="15" t="s">
        <v>14</v>
      </c>
      <c r="C10" s="15"/>
      <c r="D10" s="15"/>
      <c r="E10" s="15"/>
      <c r="F10" s="16" t="n">
        <f aca="false">SUM(F8:F9)</f>
        <v>262500</v>
      </c>
      <c r="G10" s="17" t="n">
        <f aca="false">G8</f>
        <v>0.35</v>
      </c>
      <c r="H10" s="16" t="n">
        <f aca="false">SUM(H8:H9)</f>
        <v>262500</v>
      </c>
      <c r="I10" s="17" t="n">
        <f aca="false">I8</f>
        <v>0.35</v>
      </c>
      <c r="J10" s="16" t="n">
        <f aca="false">SUM(J8:J9)</f>
        <v>225000</v>
      </c>
      <c r="K10" s="17" t="n">
        <f aca="false">K8</f>
        <v>0.3</v>
      </c>
      <c r="AME10" s="0"/>
      <c r="AMF10" s="0"/>
      <c r="AMG10" s="0"/>
      <c r="AMH10" s="0"/>
      <c r="AMI10" s="0"/>
      <c r="AMJ10" s="0"/>
    </row>
    <row r="11" s="2" customFormat="true" ht="13.8" hidden="false" customHeight="false" outlineLevel="0" collapsed="false">
      <c r="A11" s="15"/>
      <c r="B11" s="15" t="s">
        <v>15</v>
      </c>
      <c r="C11" s="15"/>
      <c r="D11" s="15"/>
      <c r="E11" s="15"/>
      <c r="F11" s="18" t="n">
        <f aca="false">F10</f>
        <v>262500</v>
      </c>
      <c r="G11" s="19" t="n">
        <f aca="false">G10</f>
        <v>0.35</v>
      </c>
      <c r="H11" s="18" t="n">
        <f aca="false">F11+H10</f>
        <v>525000</v>
      </c>
      <c r="I11" s="19" t="n">
        <f aca="false">I10+G11</f>
        <v>0.7</v>
      </c>
      <c r="J11" s="18" t="n">
        <f aca="false">J10+H11</f>
        <v>750000</v>
      </c>
      <c r="K11" s="19" t="n">
        <f aca="false">K10+I11</f>
        <v>1</v>
      </c>
      <c r="AME11" s="0"/>
      <c r="AMF11" s="0"/>
      <c r="AMG11" s="0"/>
      <c r="AMH11" s="0"/>
      <c r="AMI11" s="0"/>
      <c r="AMJ11" s="0"/>
    </row>
    <row r="12" customFormat="false" ht="13.8" hidden="false" customHeight="false" outlineLevel="0" collapsed="false">
      <c r="A12" s="20"/>
      <c r="B12" s="21"/>
      <c r="C12" s="21"/>
      <c r="D12" s="21"/>
      <c r="E12" s="21"/>
      <c r="F12" s="21"/>
      <c r="G12" s="21"/>
      <c r="H12" s="21"/>
      <c r="I12" s="21"/>
      <c r="J12" s="21"/>
      <c r="K12" s="22"/>
    </row>
    <row r="13" customFormat="false" ht="13.8" hidden="false" customHeight="false" outlineLevel="0" collapsed="false">
      <c r="A13" s="23" t="s">
        <v>16</v>
      </c>
      <c r="B13" s="23"/>
      <c r="C13" s="23"/>
      <c r="D13" s="23"/>
      <c r="E13" s="23"/>
      <c r="F13" s="23"/>
      <c r="G13" s="23"/>
      <c r="H13" s="23"/>
      <c r="I13" s="23"/>
      <c r="J13" s="23"/>
      <c r="K13" s="23"/>
    </row>
    <row r="14" customFormat="false" ht="13.8" hidden="false" customHeight="false" outlineLevel="0" collapsed="false">
      <c r="A14" s="24" t="s">
        <v>17</v>
      </c>
      <c r="B14" s="24"/>
      <c r="C14" s="24"/>
      <c r="D14" s="24"/>
      <c r="E14" s="24"/>
      <c r="F14" s="24"/>
      <c r="G14" s="24"/>
      <c r="H14" s="24"/>
      <c r="I14" s="24"/>
      <c r="J14" s="24"/>
      <c r="K14" s="24"/>
    </row>
    <row r="1048576" customFormat="false" ht="12.8" hidden="false" customHeight="false" outlineLevel="0" collapsed="false"/>
  </sheetData>
  <mergeCells count="10">
    <mergeCell ref="A1:K3"/>
    <mergeCell ref="A4:K4"/>
    <mergeCell ref="A5:K5"/>
    <mergeCell ref="A6:E6"/>
    <mergeCell ref="F6:K6"/>
    <mergeCell ref="F7:G7"/>
    <mergeCell ref="H7:I7"/>
    <mergeCell ref="J7:K7"/>
    <mergeCell ref="A13:K13"/>
    <mergeCell ref="A14:K14"/>
  </mergeCells>
  <printOptions headings="false" gridLines="false" gridLinesSet="true" horizontalCentered="true" verticalCentered="true"/>
  <pageMargins left="0.511805555555555" right="0.511805555555555" top="0.7875" bottom="0.7875" header="0.511805555555555" footer="0.511805555555555"/>
  <pageSetup paperSize="9" scale="100" firstPageNumber="0" fitToWidth="1" fitToHeight="1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20</TotalTime>
  <Application>LibreOffice/6.1.0.3$Windows_X86_64 LibreOffice_project/efb621ed25068d70781dc026f7e9c5187a4decd1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2015-06-05T18:19:34Z</dcterms:created>
  <dc:creator/>
  <dc:description/>
  <dc:language>pt-BR</dc:language>
  <cp:lastModifiedBy/>
  <cp:lastPrinted>2020-10-07T09:13:19Z</cp:lastPrinted>
  <dcterms:modified xsi:type="dcterms:W3CDTF">2020-10-07T09:13:24Z</dcterms:modified>
  <cp:revision>11</cp:revision>
  <dc:subject/>
  <dc:title/>
</cp:coreProperties>
</file>